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5C1AAF01-26B6-4EF0-BD14-6EDC42FDC30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E21" i="1"/>
  <c r="C21" i="1"/>
  <c r="D24" i="1"/>
  <c r="E24" i="1"/>
  <c r="C24" i="1"/>
  <c r="E17" i="1"/>
  <c r="E9" i="1"/>
  <c r="D9" i="1"/>
  <c r="C9" i="1"/>
  <c r="D18" i="1"/>
  <c r="D17" i="1" s="1"/>
  <c r="E18" i="1"/>
  <c r="C18" i="1"/>
  <c r="E12" i="1"/>
  <c r="D12" i="1"/>
  <c r="C12" i="1"/>
  <c r="D8" i="1" l="1"/>
  <c r="E8" i="1"/>
  <c r="C17" i="1"/>
  <c r="C8" i="1"/>
  <c r="E26" i="1"/>
  <c r="D26" i="1"/>
  <c r="C26" i="1" l="1"/>
</calcChain>
</file>

<file path=xl/sharedStrings.xml><?xml version="1.0" encoding="utf-8"?>
<sst xmlns="http://schemas.openxmlformats.org/spreadsheetml/2006/main" count="45" uniqueCount="44">
  <si>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</si>
  <si>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</si>
  <si>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</si>
  <si>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</si>
  <si>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</si>
  <si>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</si>
  <si>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</si>
  <si>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 физических лиц</t>
  </si>
  <si>
    <t>1 06 00000 00 0000 000</t>
  </si>
  <si>
    <t>Налоги на имущество</t>
  </si>
  <si>
    <t>1 06 01000 00 0000 110</t>
  </si>
  <si>
    <t>Налог 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</si>
  <si>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</si>
  <si>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</si>
  <si>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</si>
  <si>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</si>
  <si>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2 02 00000 00 0000 000</t>
  </si>
  <si>
    <t>Безвозмездные поступления от других  бюджетов бюджетной системы Российской Федерации</t>
  </si>
  <si>
    <t>2 02 16001 10 0000 150</t>
  </si>
  <si>
    <t>Дотация бюджетам сельских поселений на выравнивание бюджетной обеспеченности из бюджета муниципального района</t>
  </si>
  <si>
    <t>2 02 16001 10 0001 150</t>
  </si>
  <si>
    <t xml:space="preserve">Дотация бюджетам сельских поселений на выравнивание бюджетной обеспеченности из бюджета муниципального района, за счет субвенций из областного бюджета </t>
  </si>
  <si>
    <t>2 02 16001 10 0002 150</t>
  </si>
  <si>
    <t>2 02 20000 10 0000 000</t>
  </si>
  <si>
    <t>Субсидии бюджетам сельских поселений</t>
  </si>
  <si>
    <t>ВСЕГО ДОХОДОВ</t>
  </si>
  <si>
    <t>2023 год</t>
  </si>
  <si>
    <t>1 03 00000 00 0000 000</t>
  </si>
  <si>
    <t>Код   классификации</t>
  </si>
  <si>
    <t xml:space="preserve">(тыс.рублей)                                                                                                                                                                               </t>
  </si>
  <si>
    <t>Налоги на товары (работы, услуги), реализуемые на территории РФ</t>
  </si>
  <si>
    <t>2025 год</t>
  </si>
  <si>
    <t xml:space="preserve">РАСПРЕДЕЛЕНИЕ  ДОХОДОВ В БЮДЖЕТ ЗАВОЛЖСКОГО МУНИЦИПАЛЬНОГО ОБРАЗОВАНИЯ НА 2023 ГОД
И НА ПЛАНОВЫЙ ПЕРИОД 2024 И 2025 ГОДОВ                                                                                                                                                 
 </t>
  </si>
  <si>
    <t>1 14 00000 00 0000 000</t>
  </si>
  <si>
    <t>Доходы от продажи материальных и нематериальных активов</t>
  </si>
  <si>
    <t>2 02 29999 10 0118 150</t>
  </si>
  <si>
    <t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</si>
  <si>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2 02 35000 10 0000 150</t>
  </si>
  <si>
    <t>Субвенции бюджетам сельских поселений</t>
  </si>
  <si>
    <t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</si>
  <si>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</si>
  <si>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Субсидии бюджетам сельских поселений области на ремонт и развитие водопроводной сети</t>
  </si>
  <si>
    <t>2 02 29999 10 0102 150</t>
  </si>
  <si>
    <t>Приложение 1 к решению Совета  Заволжского муниципального образования от "03"марта 2023 года № 68   ( Приложение №1 к решению Совета Заволжскогомуниципального образования  от "19" декабря 2022 г.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</si>
</sst>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4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164" fontId="3" fillId="2" borderId="3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wrapText="1"/>
    </xf>
    <xf numFmtId="164" fontId="3" fillId="2" borderId="5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164" fontId="1" fillId="2" borderId="8" xfId="0" applyNumberFormat="1" applyFont="1" applyFill="1" applyBorder="1" applyAlignment="1">
      <alignment horizontal="center" wrapText="1"/>
    </xf>
    <xf numFmtId="165" fontId="6" fillId="0" borderId="9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BreakPreview" zoomScale="90" zoomScaleNormal="100" zoomScaleSheetLayoutView="90" workbookViewId="0">
      <selection activeCell="I16" sqref="I16"/>
    </sheetView>
  </sheetViews>
  <sheetFormatPr defaultRowHeight="15" x14ac:dyDescent="0.25"/>
  <cols>
    <col min="1" max="1" width="27.85546875" customWidth="1"/>
    <col min="2" max="2" width="33.7109375" customWidth="1"/>
    <col min="3" max="3" width="12.28515625" customWidth="1"/>
    <col min="6" max="6" width="2.7109375" hidden="1" customWidth="1"/>
  </cols>
  <sheetData>
    <row r="1" spans="1:6" ht="70.5" customHeight="1" x14ac:dyDescent="0.25">
      <c r="A1" s="1"/>
      <c r="B1" s="31" t="s">
        <v>43</v>
      </c>
      <c r="C1" s="32"/>
      <c r="D1" s="32"/>
      <c r="E1" s="32"/>
      <c r="F1" s="32"/>
    </row>
    <row r="2" spans="1:6" ht="70.5" customHeight="1" x14ac:dyDescent="0.25">
      <c r="A2" s="30" t="s">
        <v>32</v>
      </c>
      <c r="B2" s="30"/>
      <c r="C2" s="30"/>
      <c r="D2" s="30"/>
      <c r="E2" s="30"/>
      <c r="F2" s="30"/>
    </row>
    <row r="3" spans="1:6" ht="15.75" customHeight="1" x14ac:dyDescent="0.25">
      <c r="A3" s="30"/>
      <c r="B3" s="30"/>
      <c r="C3" s="30"/>
      <c r="D3" s="30"/>
      <c r="E3" s="30"/>
      <c r="F3" s="30"/>
    </row>
    <row r="4" spans="1:6" ht="15.75" thickBot="1" x14ac:dyDescent="0.3">
      <c r="D4" s="6" t="s">
        <v>29</v>
      </c>
      <c r="E4" s="6"/>
    </row>
    <row r="5" spans="1:6" ht="45.75" customHeight="1" thickBot="1" x14ac:dyDescent="0.3">
      <c r="A5" s="33" t="s">
        <v>28</v>
      </c>
      <c r="B5" s="33" t="s">
        <v>0</v>
      </c>
      <c r="C5" s="33" t="s">
        <v>26</v>
      </c>
      <c r="D5" s="33" t="s">
        <v>1</v>
      </c>
      <c r="E5" s="33" t="s">
        <v>31</v>
      </c>
    </row>
    <row r="6" spans="1:6" ht="15.75" hidden="1" customHeight="1" thickBot="1" x14ac:dyDescent="0.3">
      <c r="A6" s="34"/>
      <c r="B6" s="34"/>
      <c r="C6" s="34"/>
      <c r="D6" s="34"/>
      <c r="E6" s="34"/>
    </row>
    <row r="7" spans="1:6" ht="16.5" thickBot="1" x14ac:dyDescent="0.3">
      <c r="A7" s="7">
        <v>1</v>
      </c>
      <c r="B7" s="8">
        <v>2</v>
      </c>
      <c r="C7" s="9">
        <v>3</v>
      </c>
      <c r="D7" s="8">
        <v>4</v>
      </c>
      <c r="E7" s="8">
        <v>5</v>
      </c>
    </row>
    <row r="8" spans="1:6" ht="32.25" thickBot="1" x14ac:dyDescent="0.3">
      <c r="A8" s="2" t="s">
        <v>2</v>
      </c>
      <c r="B8" s="3" t="s">
        <v>3</v>
      </c>
      <c r="C8" s="11">
        <f>C9+C11+C12+C15+C16</f>
        <v>1243.8</v>
      </c>
      <c r="D8" s="11">
        <f t="shared" ref="D8:E8" si="0">D9+D11+D12+D15+D16</f>
        <v>833.9</v>
      </c>
      <c r="E8" s="11">
        <f t="shared" si="0"/>
        <v>870.8</v>
      </c>
    </row>
    <row r="9" spans="1:6" ht="16.5" thickBot="1" x14ac:dyDescent="0.3">
      <c r="A9" s="2" t="s">
        <v>4</v>
      </c>
      <c r="B9" s="3" t="s">
        <v>5</v>
      </c>
      <c r="C9" s="11">
        <f>C10</f>
        <v>150</v>
      </c>
      <c r="D9" s="11">
        <f t="shared" ref="D9:E9" si="1">D10</f>
        <v>170</v>
      </c>
      <c r="E9" s="11">
        <f t="shared" si="1"/>
        <v>190</v>
      </c>
    </row>
    <row r="10" spans="1:6" ht="21" customHeight="1" thickBot="1" x14ac:dyDescent="0.3">
      <c r="A10" s="4" t="s">
        <v>6</v>
      </c>
      <c r="B10" s="5" t="s">
        <v>7</v>
      </c>
      <c r="C10" s="12">
        <v>150</v>
      </c>
      <c r="D10" s="12">
        <v>170</v>
      </c>
      <c r="E10" s="12">
        <v>190</v>
      </c>
    </row>
    <row r="11" spans="1:6" ht="48" thickBot="1" x14ac:dyDescent="0.3">
      <c r="A11" s="10" t="s">
        <v>27</v>
      </c>
      <c r="B11" s="3" t="s">
        <v>30</v>
      </c>
      <c r="C11" s="11">
        <v>543.79999999999995</v>
      </c>
      <c r="D11" s="11">
        <v>558.9</v>
      </c>
      <c r="E11" s="11">
        <v>571.79999999999995</v>
      </c>
    </row>
    <row r="12" spans="1:6" ht="16.5" thickBot="1" x14ac:dyDescent="0.3">
      <c r="A12" s="2" t="s">
        <v>8</v>
      </c>
      <c r="B12" s="3" t="s">
        <v>9</v>
      </c>
      <c r="C12" s="11">
        <f>C13+C14</f>
        <v>139</v>
      </c>
      <c r="D12" s="11">
        <f t="shared" ref="D12:E12" si="2">D13+D14</f>
        <v>104</v>
      </c>
      <c r="E12" s="11">
        <f t="shared" si="2"/>
        <v>108</v>
      </c>
    </row>
    <row r="13" spans="1:6" ht="32.25" thickBot="1" x14ac:dyDescent="0.3">
      <c r="A13" s="4" t="s">
        <v>10</v>
      </c>
      <c r="B13" s="5" t="s">
        <v>11</v>
      </c>
      <c r="C13" s="12">
        <v>6</v>
      </c>
      <c r="D13" s="12">
        <v>7</v>
      </c>
      <c r="E13" s="12">
        <v>8</v>
      </c>
    </row>
    <row r="14" spans="1:6" ht="16.5" thickBot="1" x14ac:dyDescent="0.3">
      <c r="A14" s="4" t="s">
        <v>12</v>
      </c>
      <c r="B14" s="5" t="s">
        <v>13</v>
      </c>
      <c r="C14" s="12">
        <v>133</v>
      </c>
      <c r="D14" s="12">
        <v>97</v>
      </c>
      <c r="E14" s="12">
        <v>100</v>
      </c>
    </row>
    <row r="15" spans="1:6" ht="16.5" thickBot="1" x14ac:dyDescent="0.3">
      <c r="A15" s="2" t="s">
        <v>14</v>
      </c>
      <c r="B15" s="3" t="s">
        <v>15</v>
      </c>
      <c r="C15" s="11">
        <v>1</v>
      </c>
      <c r="D15" s="11">
        <v>1</v>
      </c>
      <c r="E15" s="11">
        <v>1</v>
      </c>
    </row>
    <row r="16" spans="1:6" ht="48" customHeight="1" thickBot="1" x14ac:dyDescent="0.3">
      <c r="A16" s="10" t="s">
        <v>33</v>
      </c>
      <c r="B16" s="3" t="s">
        <v>34</v>
      </c>
      <c r="C16" s="11">
        <v>410</v>
      </c>
      <c r="D16" s="11"/>
      <c r="E16" s="11"/>
    </row>
    <row r="17" spans="1:5" ht="63.75" thickBot="1" x14ac:dyDescent="0.3">
      <c r="A17" s="13" t="s">
        <v>16</v>
      </c>
      <c r="B17" s="14" t="s">
        <v>17</v>
      </c>
      <c r="C17" s="15">
        <f>C18+C21+C24</f>
        <v>3055.5</v>
      </c>
      <c r="D17" s="15">
        <f t="shared" ref="D17:E17" si="3">D18+D21+D24</f>
        <v>470.8</v>
      </c>
      <c r="E17" s="15">
        <f t="shared" si="3"/>
        <v>475.9</v>
      </c>
    </row>
    <row r="18" spans="1:5" ht="79.5" thickBot="1" x14ac:dyDescent="0.3">
      <c r="A18" s="16" t="s">
        <v>18</v>
      </c>
      <c r="B18" s="14" t="s">
        <v>19</v>
      </c>
      <c r="C18" s="15">
        <f>C19+C20</f>
        <v>292.39999999999998</v>
      </c>
      <c r="D18" s="15">
        <f t="shared" ref="D18:E18" si="4">D19+D20</f>
        <v>349.8</v>
      </c>
      <c r="E18" s="15">
        <f t="shared" si="4"/>
        <v>350.7</v>
      </c>
    </row>
    <row r="19" spans="1:5" ht="95.25" thickBot="1" x14ac:dyDescent="0.3">
      <c r="A19" s="17" t="s">
        <v>20</v>
      </c>
      <c r="B19" s="18" t="s">
        <v>21</v>
      </c>
      <c r="C19" s="19">
        <v>26.2</v>
      </c>
      <c r="D19" s="19">
        <v>27</v>
      </c>
      <c r="E19" s="19">
        <v>28</v>
      </c>
    </row>
    <row r="20" spans="1:5" ht="79.5" thickBot="1" x14ac:dyDescent="0.3">
      <c r="A20" s="17" t="s">
        <v>22</v>
      </c>
      <c r="B20" s="18" t="s">
        <v>19</v>
      </c>
      <c r="C20" s="19">
        <v>266.2</v>
      </c>
      <c r="D20" s="19">
        <v>322.8</v>
      </c>
      <c r="E20" s="19">
        <v>322.7</v>
      </c>
    </row>
    <row r="21" spans="1:5" ht="32.25" thickBot="1" x14ac:dyDescent="0.3">
      <c r="A21" s="23" t="s">
        <v>23</v>
      </c>
      <c r="B21" s="24" t="s">
        <v>24</v>
      </c>
      <c r="C21" s="25">
        <f>C22+C23</f>
        <v>2647.9</v>
      </c>
      <c r="D21" s="25">
        <f t="shared" ref="D21:E21" si="5">D22+D23</f>
        <v>0</v>
      </c>
      <c r="E21" s="25">
        <f t="shared" si="5"/>
        <v>0</v>
      </c>
    </row>
    <row r="22" spans="1:5" ht="156" customHeight="1" thickBot="1" x14ac:dyDescent="0.3">
      <c r="A22" s="20" t="s">
        <v>35</v>
      </c>
      <c r="B22" s="21" t="s">
        <v>36</v>
      </c>
      <c r="C22" s="28">
        <v>1308</v>
      </c>
      <c r="D22" s="22"/>
      <c r="E22" s="22"/>
    </row>
    <row r="23" spans="1:5" ht="56.25" customHeight="1" thickBot="1" x14ac:dyDescent="0.3">
      <c r="A23" s="26" t="s">
        <v>42</v>
      </c>
      <c r="B23" s="27" t="s">
        <v>41</v>
      </c>
      <c r="C23" s="29">
        <v>1339.9</v>
      </c>
      <c r="D23" s="22"/>
      <c r="E23" s="22"/>
    </row>
    <row r="24" spans="1:5" ht="33.75" customHeight="1" thickBot="1" x14ac:dyDescent="0.3">
      <c r="A24" s="16" t="s">
        <v>37</v>
      </c>
      <c r="B24" s="14" t="s">
        <v>38</v>
      </c>
      <c r="C24" s="15">
        <f>C25</f>
        <v>115.2</v>
      </c>
      <c r="D24" s="15">
        <f t="shared" ref="D24:E24" si="6">D25</f>
        <v>121</v>
      </c>
      <c r="E24" s="15">
        <f t="shared" si="6"/>
        <v>125.2</v>
      </c>
    </row>
    <row r="25" spans="1:5" ht="111" customHeight="1" thickBot="1" x14ac:dyDescent="0.3">
      <c r="A25" s="20" t="s">
        <v>39</v>
      </c>
      <c r="B25" s="21" t="s">
        <v>40</v>
      </c>
      <c r="C25" s="22">
        <v>115.2</v>
      </c>
      <c r="D25" s="22">
        <v>121</v>
      </c>
      <c r="E25" s="22">
        <v>125.2</v>
      </c>
    </row>
    <row r="26" spans="1:5" ht="16.5" thickBot="1" x14ac:dyDescent="0.3">
      <c r="A26" s="13"/>
      <c r="B26" s="14" t="s">
        <v>25</v>
      </c>
      <c r="C26" s="15">
        <f>C8+C17</f>
        <v>4299.3</v>
      </c>
      <c r="D26" s="15">
        <f>D8+D17</f>
        <v>1304.7</v>
      </c>
      <c r="E26" s="15">
        <f>E8+E17</f>
        <v>1346.6999999999998</v>
      </c>
    </row>
  </sheetData>
  <mergeCells count="7">
    <mergeCell ref="A2:F3"/>
    <mergeCell ref="B1:F1"/>
    <mergeCell ref="A5:A6"/>
    <mergeCell ref="B5:B6"/>
    <mergeCell ref="C5:C6"/>
    <mergeCell ref="E5:E6"/>
    <mergeCell ref="D5:D6"/>
  </mergeCells>
  <pageMargins left="0.7" right="0.7" top="0.75" bottom="0.75" header="0.3" footer="0.3"/>
  <pageSetup paperSize="9" scale="9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2023-04-11T10:44:45Z</dcterms:modified>
</cp:coreProperties>
</file>